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<sst xmlns="http://schemas.openxmlformats.org/spreadsheetml/2006/main" count="95" uniqueCount="71">
  <si>
    <t>项目支出绩效自评表</t>
  </si>
  <si>
    <t>（ 2022年度）</t>
  </si>
  <si>
    <t>项目名称</t>
  </si>
  <si>
    <t>北京SOS儿童村休养员保障经费</t>
  </si>
  <si>
    <t>主管部门</t>
  </si>
  <si>
    <t>北京市社会福利事务管理中心</t>
  </si>
  <si>
    <t>实施单位</t>
  </si>
  <si>
    <t>北京SOS儿童村</t>
  </si>
  <si>
    <t>项目负责人</t>
  </si>
  <si>
    <t>高学礼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</si>
  <si>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</si>
  <si>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</si>
  <si>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</si>
  <si>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</si>
  <si>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</si>
  <si>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</si>
  <si>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</si>
  <si>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</si>
  <si>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</si>
  <si>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</si>
  <si>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</si>
  <si>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</si>
  <si>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</si>
  <si>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</si>
  <si>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</si>
  <si>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</si>
  <si>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为儿童提供良好的生活教育条件，保障儿童在村得到良好的照顾，保障儿童上下学安全，为儿童聘请课外辅导老师，丰富在村儿童的业余文化生活。</t>
  </si>
  <si>
    <t>项目已到达年度总体目标。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</si>
  <si>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</si>
  <si>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</si>
  <si>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</si>
  <si>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</si>
  <si>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</si>
  <si>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</si>
  <si>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</si>
  <si>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</si>
  <si>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</si>
  <si>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指标1：租赁校车2辆</t>
  </si>
  <si>
    <t>2辆</t>
  </si>
  <si>
    <t>指标2：聘用2名妈妈</t>
  </si>
  <si>
    <t>2名</t>
  </si>
  <si>
    <t>指标3：艺术培训</t>
  </si>
  <si>
    <t>按课时进行培训</t>
  </si>
  <si>
    <t>指标4：组织读书月活动</t>
  </si>
  <si>
    <t>1个月</t>
  </si>
  <si>
    <t>质量指标</t>
  </si>
  <si>
    <t>指标1：保障儿童上下学安全</t>
  </si>
  <si>
    <t>得到保障</t>
  </si>
  <si>
    <t>指标2：聘用妈妈保障儿童生活基本水平</t>
  </si>
  <si>
    <t>得到提高</t>
  </si>
  <si>
    <t>指标3：为儿童提供良好的艺术活动条件</t>
  </si>
  <si>
    <t>提供良好的艺术活动条件</t>
  </si>
  <si>
    <t>提供了良好的艺术活动条件</t>
  </si>
  <si>
    <t>时效指标</t>
  </si>
  <si>
    <t>指标1：每季度拨付校车款</t>
  </si>
  <si>
    <t>按时发放</t>
  </si>
  <si>
    <t>指标2：每月30号之前将妈妈劳务费发放到位</t>
  </si>
  <si>
    <t>成本指标</t>
  </si>
  <si>
    <t>指标1：成本控制</t>
  </si>
  <si>
    <t>56.1916万元</t>
  </si>
  <si>
    <t>共支付51.4416万元，妈妈劳务费按照5942元发放</t>
  </si>
  <si>
    <t>受疫情影响学校停课，村内儿童按学校要求居家上网课，未产生校车费用。</t>
  </si>
  <si>
    <t>效益指标</t>
  </si>
  <si>
    <t>社会效益指标</t>
  </si>
  <si>
    <t>指标2：提高儿童生活基本水平</t>
  </si>
  <si>
    <t>指标3：丰富儿童课余生活</t>
  </si>
  <si>
    <t>丰富儿童课余生活</t>
  </si>
  <si>
    <t>满意度指标</t>
  </si>
  <si>
    <t>服务对象满意度指标</t>
  </si>
  <si>
    <t>指标1：服务对象满意度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</si>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</sst>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70" zoomScaleNormal="80" topLeftCell="D1" workbookViewId="0">
      <selection activeCell="I29" sqref="I29"/>
    </sheetView>
  </sheetViews>
  <sheetFormatPr defaultColWidth="13.775" defaultRowHeight="14"/>
  <cols>
    <col min="1" max="1" width="5.21666666666667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15.5583333333333" style="1" customWidth="1"/>
    <col min="6" max="6" width="16.3583333333333" style="1" customWidth="1"/>
    <col min="7" max="7" width="16.55" style="1" customWidth="1"/>
    <col min="8" max="8" width="8.21666666666667" style="1" customWidth="1"/>
    <col min="9" max="9" width="12.775" style="1" customWidth="1"/>
    <col min="10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61214589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1"/>
      <c r="B7" s="12"/>
      <c r="C7" s="13" t="s">
        <v>18</v>
      </c>
      <c r="D7" s="14"/>
      <c r="E7" s="7">
        <f>SUM(E8:E10)</f>
        <v>107.4208</v>
      </c>
      <c r="F7" s="7">
        <f t="shared" ref="F7:G7" si="0">SUM(F8:F10)</f>
        <v>56.1916</v>
      </c>
      <c r="G7" s="7">
        <f t="shared" si="0"/>
        <v>51.4416</v>
      </c>
      <c r="H7" s="7">
        <v>10</v>
      </c>
      <c r="I7" s="35">
        <f>G7/F7</f>
        <v>0.915467792339068</v>
      </c>
      <c r="J7" s="36">
        <f>H7*I7</f>
        <v>9.15467792339068</v>
      </c>
    </row>
    <row r="8" ht="22.8" customHeight="1" spans="1:10">
      <c r="A8" s="11"/>
      <c r="B8" s="12"/>
      <c r="C8" s="13" t="s">
        <v>19</v>
      </c>
      <c r="D8" s="14"/>
      <c r="E8" s="7">
        <v>57.2608</v>
      </c>
      <c r="F8" s="10">
        <v>56.1916</v>
      </c>
      <c r="G8" s="7">
        <v>51.4416</v>
      </c>
      <c r="H8" s="37" t="s">
        <v>20</v>
      </c>
      <c r="I8" s="35">
        <f t="shared" ref="I8" si="1">G8/F8</f>
        <v>0.915467792339068</v>
      </c>
      <c r="J8" s="7" t="s">
        <v>20</v>
      </c>
    </row>
    <row r="9" ht="22.8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8" customHeight="1" spans="1:10">
      <c r="A10" s="15"/>
      <c r="B10" s="16"/>
      <c r="C10" s="13" t="s">
        <v>22</v>
      </c>
      <c r="D10" s="14"/>
      <c r="E10" s="17">
        <v>50.16</v>
      </c>
      <c r="F10" s="10"/>
      <c r="G10" s="7"/>
      <c r="H10" s="7" t="s">
        <v>20</v>
      </c>
      <c r="I10" s="7" t="s">
        <v>20</v>
      </c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5" customHeight="1" spans="1:10">
      <c r="A12" s="15"/>
      <c r="B12" s="16"/>
      <c r="C12" s="18" t="s">
        <v>26</v>
      </c>
      <c r="D12" s="18"/>
      <c r="E12" s="18"/>
      <c r="F12" s="18"/>
      <c r="G12" s="17" t="s">
        <v>27</v>
      </c>
      <c r="H12" s="17"/>
      <c r="I12" s="17"/>
      <c r="J12" s="17"/>
    </row>
    <row r="13" ht="30" customHeight="1" spans="1:10">
      <c r="A13" s="19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2.8" customHeight="1" spans="1:10">
      <c r="A14" s="20"/>
      <c r="B14" s="7" t="s">
        <v>35</v>
      </c>
      <c r="C14" s="21" t="s">
        <v>36</v>
      </c>
      <c r="D14" s="22" t="s">
        <v>37</v>
      </c>
      <c r="E14" s="23"/>
      <c r="F14" s="10" t="s">
        <v>38</v>
      </c>
      <c r="G14" s="7" t="s">
        <v>38</v>
      </c>
      <c r="H14" s="24">
        <v>4</v>
      </c>
      <c r="I14" s="24">
        <v>3.5</v>
      </c>
      <c r="J14" s="7"/>
    </row>
    <row r="15" ht="49" customHeight="1" spans="1:10">
      <c r="A15" s="20"/>
      <c r="B15" s="7"/>
      <c r="C15" s="25"/>
      <c r="D15" s="26" t="s">
        <v>39</v>
      </c>
      <c r="E15" s="27"/>
      <c r="F15" s="28" t="s">
        <v>40</v>
      </c>
      <c r="G15" s="24" t="s">
        <v>40</v>
      </c>
      <c r="H15" s="24">
        <v>4</v>
      </c>
      <c r="I15" s="24">
        <v>4</v>
      </c>
      <c r="J15" s="17"/>
    </row>
    <row r="16" ht="22.8" customHeight="1" spans="1:10">
      <c r="A16" s="20"/>
      <c r="B16" s="7"/>
      <c r="C16" s="25"/>
      <c r="D16" s="26" t="s">
        <v>41</v>
      </c>
      <c r="E16" s="27"/>
      <c r="F16" s="24" t="s">
        <v>42</v>
      </c>
      <c r="G16" s="24" t="s">
        <v>42</v>
      </c>
      <c r="H16" s="24">
        <v>4</v>
      </c>
      <c r="I16" s="24">
        <v>4</v>
      </c>
      <c r="J16" s="17"/>
    </row>
    <row r="17" ht="34" customHeight="1" spans="1:10">
      <c r="A17" s="20"/>
      <c r="B17" s="7"/>
      <c r="C17" s="25"/>
      <c r="D17" s="29" t="s">
        <v>43</v>
      </c>
      <c r="E17" s="30"/>
      <c r="F17" s="24" t="s">
        <v>44</v>
      </c>
      <c r="G17" s="24" t="s">
        <v>44</v>
      </c>
      <c r="H17" s="24">
        <v>3</v>
      </c>
      <c r="I17" s="24">
        <v>3</v>
      </c>
      <c r="J17" s="17"/>
    </row>
    <row r="18" ht="22.8" customHeight="1" spans="1:10">
      <c r="A18" s="20"/>
      <c r="B18" s="7"/>
      <c r="C18" s="19" t="s">
        <v>45</v>
      </c>
      <c r="D18" s="26" t="s">
        <v>46</v>
      </c>
      <c r="E18" s="27"/>
      <c r="F18" s="28" t="s">
        <v>47</v>
      </c>
      <c r="G18" s="28" t="s">
        <v>47</v>
      </c>
      <c r="H18" s="28">
        <v>5</v>
      </c>
      <c r="I18" s="28">
        <v>4</v>
      </c>
      <c r="J18" s="17"/>
    </row>
    <row r="19" ht="35" customHeight="1" spans="1:10">
      <c r="A19" s="20"/>
      <c r="B19" s="7"/>
      <c r="C19" s="20"/>
      <c r="D19" s="26" t="s">
        <v>48</v>
      </c>
      <c r="E19" s="27"/>
      <c r="F19" s="28" t="s">
        <v>49</v>
      </c>
      <c r="G19" s="28" t="s">
        <v>49</v>
      </c>
      <c r="H19" s="28">
        <v>5</v>
      </c>
      <c r="I19" s="28">
        <v>5</v>
      </c>
      <c r="J19" s="17"/>
    </row>
    <row r="20" ht="33" customHeight="1" spans="1:10">
      <c r="A20" s="20"/>
      <c r="B20" s="7"/>
      <c r="C20" s="31"/>
      <c r="D20" s="26" t="s">
        <v>50</v>
      </c>
      <c r="E20" s="27"/>
      <c r="F20" s="28" t="s">
        <v>51</v>
      </c>
      <c r="G20" s="28" t="s">
        <v>52</v>
      </c>
      <c r="H20" s="28">
        <v>5</v>
      </c>
      <c r="I20" s="28">
        <v>5</v>
      </c>
      <c r="J20" s="17"/>
    </row>
    <row r="21" ht="22.8" customHeight="1" spans="1:10">
      <c r="A21" s="20"/>
      <c r="B21" s="7"/>
      <c r="C21" s="7" t="s">
        <v>53</v>
      </c>
      <c r="D21" s="26" t="s">
        <v>54</v>
      </c>
      <c r="E21" s="27"/>
      <c r="F21" s="28" t="s">
        <v>55</v>
      </c>
      <c r="G21" s="28" t="s">
        <v>55</v>
      </c>
      <c r="H21" s="28">
        <v>5</v>
      </c>
      <c r="I21" s="28">
        <v>5</v>
      </c>
      <c r="J21" s="17"/>
    </row>
    <row r="22" ht="33" customHeight="1" spans="1:10">
      <c r="A22" s="20"/>
      <c r="B22" s="7"/>
      <c r="C22" s="7"/>
      <c r="D22" s="26" t="s">
        <v>56</v>
      </c>
      <c r="E22" s="27"/>
      <c r="F22" s="28" t="s">
        <v>55</v>
      </c>
      <c r="G22" s="28" t="s">
        <v>55</v>
      </c>
      <c r="H22" s="28">
        <v>5</v>
      </c>
      <c r="I22" s="28">
        <v>5</v>
      </c>
      <c r="J22" s="17"/>
    </row>
    <row r="23" ht="73" customHeight="1" spans="1:10">
      <c r="A23" s="20"/>
      <c r="B23" s="7"/>
      <c r="C23" s="7" t="s">
        <v>57</v>
      </c>
      <c r="D23" s="26" t="s">
        <v>58</v>
      </c>
      <c r="E23" s="27"/>
      <c r="F23" s="28" t="s">
        <v>59</v>
      </c>
      <c r="G23" s="24" t="s">
        <v>60</v>
      </c>
      <c r="H23" s="28">
        <v>10</v>
      </c>
      <c r="I23" s="28">
        <v>9</v>
      </c>
      <c r="J23" s="17" t="s">
        <v>61</v>
      </c>
    </row>
    <row r="24" ht="22.8" customHeight="1" spans="1:10">
      <c r="A24" s="20"/>
      <c r="B24" s="7" t="s">
        <v>62</v>
      </c>
      <c r="C24" s="19" t="s">
        <v>63</v>
      </c>
      <c r="D24" s="26" t="s">
        <v>46</v>
      </c>
      <c r="E24" s="27"/>
      <c r="F24" s="28" t="s">
        <v>47</v>
      </c>
      <c r="G24" s="28" t="s">
        <v>47</v>
      </c>
      <c r="H24" s="28">
        <v>10</v>
      </c>
      <c r="I24" s="24">
        <v>10</v>
      </c>
      <c r="J24" s="17"/>
    </row>
    <row r="25" ht="22.8" customHeight="1" spans="1:10">
      <c r="A25" s="20"/>
      <c r="B25" s="7"/>
      <c r="C25" s="20"/>
      <c r="D25" s="32" t="s">
        <v>64</v>
      </c>
      <c r="E25" s="33"/>
      <c r="F25" s="17" t="s">
        <v>49</v>
      </c>
      <c r="G25" s="17" t="s">
        <v>49</v>
      </c>
      <c r="H25" s="17">
        <v>10</v>
      </c>
      <c r="I25" s="17">
        <v>10</v>
      </c>
      <c r="J25" s="17"/>
    </row>
    <row r="26" ht="22.8" customHeight="1" spans="1:10">
      <c r="A26" s="20"/>
      <c r="B26" s="7"/>
      <c r="C26" s="31"/>
      <c r="D26" s="32" t="s">
        <v>65</v>
      </c>
      <c r="E26" s="33"/>
      <c r="F26" s="17" t="s">
        <v>66</v>
      </c>
      <c r="G26" s="17" t="s">
        <v>66</v>
      </c>
      <c r="H26" s="17">
        <v>10</v>
      </c>
      <c r="I26" s="17">
        <v>9</v>
      </c>
      <c r="J26" s="17"/>
    </row>
    <row r="27" ht="36" customHeight="1" spans="1:10">
      <c r="A27" s="20"/>
      <c r="B27" s="19" t="s">
        <v>67</v>
      </c>
      <c r="C27" s="19" t="s">
        <v>68</v>
      </c>
      <c r="D27" s="22" t="s">
        <v>69</v>
      </c>
      <c r="E27" s="23"/>
      <c r="F27" s="34">
        <v>0.95</v>
      </c>
      <c r="G27" s="34">
        <v>0.95</v>
      </c>
      <c r="H27" s="7">
        <v>10</v>
      </c>
      <c r="I27" s="7">
        <v>10</v>
      </c>
      <c r="J27" s="7"/>
    </row>
    <row r="28" ht="22.8" customHeight="1" spans="1:10">
      <c r="A28" s="4" t="s">
        <v>70</v>
      </c>
      <c r="B28" s="6"/>
      <c r="C28" s="6"/>
      <c r="D28" s="6"/>
      <c r="E28" s="6"/>
      <c r="F28" s="6"/>
      <c r="G28" s="5"/>
      <c r="H28" s="7">
        <v>100</v>
      </c>
      <c r="I28" s="36">
        <f>SUM(I14:I27)+J7</f>
        <v>95.6546779233907</v>
      </c>
      <c r="J28" s="7"/>
    </row>
  </sheetData>
  <mergeCells count="4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13:A27"/>
    <mergeCell ref="B14:B23"/>
    <mergeCell ref="B24:B26"/>
    <mergeCell ref="C14:C17"/>
    <mergeCell ref="C18:C20"/>
    <mergeCell ref="C21:C22"/>
    <mergeCell ref="C24:C26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2023-06-06T08:06:46Z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BA97D976CFAB409D812C377A7CC6300A_12</vt:lpwstr>
  </property>
  <property fmtid="{D5CDD505-2E9C-101B-9397-08002B2CF9AE}" pid="3" name="KSOProductBuildVer">
    <vt:lpwstr>2052-11.1.0.14309</vt:lpwstr>
  </property>
</Properties>
</file>